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96" yWindow="96" windowWidth="15252" windowHeight="8952"/>
  </bookViews>
  <sheets>
    <sheet name="прил" sheetId="4" r:id="rId1"/>
  </sheets>
  <definedNames>
    <definedName name="_xlnm.Print_Titles" localSheetId="0">прил!$13:$13</definedName>
    <definedName name="_xlnm.Print_Area" localSheetId="0">прил!$A$1:$J$32</definedName>
  </definedNames>
  <calcPr calcId="162913"/>
</workbook>
</file>

<file path=xl/calcChain.xml><?xml version="1.0" encoding="utf-8"?>
<calcChain xmlns="http://schemas.openxmlformats.org/spreadsheetml/2006/main">
  <c r="J31" i="4" l="1"/>
  <c r="C31" i="4"/>
  <c r="D31" i="4"/>
  <c r="E31" i="4"/>
  <c r="F31" i="4"/>
  <c r="G31" i="4"/>
  <c r="H31" i="4"/>
  <c r="I31" i="4"/>
  <c r="B31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16" i="4"/>
</calcChain>
</file>

<file path=xl/sharedStrings.xml><?xml version="1.0" encoding="utf-8"?>
<sst xmlns="http://schemas.openxmlformats.org/spreadsheetml/2006/main" count="46" uniqueCount="46">
  <si>
    <t>Наименование поселения</t>
  </si>
  <si>
    <t>Цель предоставления межбюджетных трансфертов/сумма (тыс. руб.)</t>
  </si>
  <si>
    <t>ВСЕГО</t>
  </si>
  <si>
    <t xml:space="preserve">Итого </t>
  </si>
  <si>
    <t>КБК</t>
  </si>
  <si>
    <t>Каргалинское СП</t>
  </si>
  <si>
    <t>город Чистополь</t>
  </si>
  <si>
    <t>Приложение №7</t>
  </si>
  <si>
    <t>к Решению Совета Чистопольского</t>
  </si>
  <si>
    <t xml:space="preserve"> муниципального района «О внесении</t>
  </si>
  <si>
    <t xml:space="preserve"> изменений в бюджет муниципального </t>
  </si>
  <si>
    <t xml:space="preserve">образования «Чистопольский </t>
  </si>
  <si>
    <t>муниципальный район» Республики</t>
  </si>
  <si>
    <t>№        от                        года</t>
  </si>
  <si>
    <t>Кубасское СП</t>
  </si>
  <si>
    <t xml:space="preserve"> Татарстан на 2023 год  и плановый</t>
  </si>
  <si>
    <t xml:space="preserve"> период и 2024-2025 годов»</t>
  </si>
  <si>
    <t>Распределение расходов на предоставление иных межбюджетных трансфертов за счет остатка района по ведомству 802 Финансово-бюджетная палата Чистопольского муниципального района в 2023 году</t>
  </si>
  <si>
    <t>на софинансирование расходов по благоустройству сельских территорий</t>
  </si>
  <si>
    <t xml:space="preserve">на софинансирование Республиканской адресной программы по переселению граждан из аварийного жилищного фонда на 2019 - 2023 годы </t>
  </si>
  <si>
    <t xml:space="preserve">802 0503 14704L5760 521 </t>
  </si>
  <si>
    <t>Адельшинское СП</t>
  </si>
  <si>
    <t>Булдырское СП</t>
  </si>
  <si>
    <t>В. Кондратинское СП</t>
  </si>
  <si>
    <t>М. Толкишское СП</t>
  </si>
  <si>
    <t>Н. Кондратинское СП</t>
  </si>
  <si>
    <t>Ст. Ромашкинское СП</t>
  </si>
  <si>
    <t>Т. Баганинское СП</t>
  </si>
  <si>
    <t>Т. Сарсазское СП</t>
  </si>
  <si>
    <t>Т. Толкишское СП</t>
  </si>
  <si>
    <t>Чистопольское СП</t>
  </si>
  <si>
    <t>Чув. Елтанское СП</t>
  </si>
  <si>
    <t>802 0409 9900025151 540</t>
  </si>
  <si>
    <t>на софинансирование Республиканских программ</t>
  </si>
  <si>
    <t>Б. Толкишское СП</t>
  </si>
  <si>
    <t>802 0104 9900025151 540, 802 0113 9900025151 540, 802 0412 9900025151 540, 802 0502 9900025151 540, 802 0503 9900025151 540</t>
  </si>
  <si>
    <t>на ремонт и содержание дорог, тротуаров</t>
  </si>
  <si>
    <t>802 0406 9900025151 540</t>
  </si>
  <si>
    <t>на разработку проектной документации для проведения капитального ремонта ГТС</t>
  </si>
  <si>
    <t>на геодезические и топографические услуги</t>
  </si>
  <si>
    <t>802 0412 9900025151 540</t>
  </si>
  <si>
    <t xml:space="preserve">802 0501 044F367485 521, </t>
  </si>
  <si>
    <t>802 0501 9900025151 540</t>
  </si>
  <si>
    <t>на мероприятия по переселению граждан из аварийного жилищного фонда за счет средств местных бюджетов</t>
  </si>
  <si>
    <t>на мероприятия по благоустройству</t>
  </si>
  <si>
    <t xml:space="preserve">802 0503 9900025151 540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</si>
</sst>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 vertical="top" wrapText="1" shrinkToFit="1"/>
    </xf>
    <xf numFmtId="49" fontId="8" fillId="0" borderId="5" xfId="0" applyNumberFormat="1" applyFont="1" applyFill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vertical="center" wrapText="1" shrinkToFit="1"/>
    </xf>
    <xf numFmtId="0" fontId="1" fillId="0" borderId="2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left" vertical="center" wrapText="1" shrinkToFit="1"/>
    </xf>
    <xf numFmtId="164" fontId="8" fillId="0" borderId="1" xfId="0" applyNumberFormat="1" applyFont="1" applyFill="1" applyBorder="1" applyAlignment="1">
      <alignment horizontal="center" vertical="top" wrapText="1" shrinkToFit="1"/>
    </xf>
    <xf numFmtId="164" fontId="8" fillId="0" borderId="5" xfId="0" applyNumberFormat="1" applyFont="1" applyFill="1" applyBorder="1" applyAlignment="1">
      <alignment horizontal="center" vertical="top" wrapText="1" shrinkToFit="1"/>
    </xf>
    <xf numFmtId="164" fontId="4" fillId="0" borderId="5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wrapText="1"/>
    </xf>
    <xf numFmtId="3" fontId="1" fillId="0" borderId="2" xfId="0" applyNumberFormat="1" applyFont="1" applyFill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E1" zoomScaleNormal="100" zoomScaleSheetLayoutView="75" workbookViewId="0">
      <selection activeCell="J12" sqref="J12"/>
    </sheetView>
  </sheetViews>
  <sheetFormatPr defaultColWidth="8.88671875" defaultRowHeight="15.6" x14ac:dyDescent="0.3"/>
  <cols>
    <col min="1" max="1" width="27.109375" style="7" customWidth="1"/>
    <col min="2" max="2" width="23.77734375" style="2" customWidth="1"/>
    <col min="3" max="8" width="24.77734375" style="2" customWidth="1"/>
    <col min="9" max="9" width="24.6640625" style="2" customWidth="1"/>
    <col min="10" max="10" width="30" style="1" customWidth="1"/>
    <col min="11" max="16384" width="8.88671875" style="1"/>
  </cols>
  <sheetData>
    <row r="1" spans="1:10" x14ac:dyDescent="0.3">
      <c r="A1" s="13"/>
      <c r="B1" s="13"/>
      <c r="C1" s="13"/>
      <c r="D1" s="14"/>
      <c r="E1" s="14"/>
      <c r="F1" s="14"/>
      <c r="G1" s="14"/>
      <c r="H1" s="14"/>
      <c r="I1" s="14"/>
      <c r="J1" s="16" t="s">
        <v>7</v>
      </c>
    </row>
    <row r="2" spans="1:10" x14ac:dyDescent="0.3">
      <c r="A2" s="14"/>
      <c r="B2" s="14"/>
      <c r="C2" s="14"/>
      <c r="D2" s="14"/>
      <c r="E2" s="14"/>
      <c r="F2" s="14"/>
      <c r="G2" s="14"/>
      <c r="H2" s="14"/>
      <c r="I2" s="14"/>
      <c r="J2" s="15" t="s">
        <v>8</v>
      </c>
    </row>
    <row r="3" spans="1:10" x14ac:dyDescent="0.3">
      <c r="A3" s="14"/>
      <c r="B3" s="14"/>
      <c r="C3" s="14"/>
      <c r="D3" s="14"/>
      <c r="E3" s="14"/>
      <c r="F3" s="14"/>
      <c r="G3" s="14"/>
      <c r="H3" s="14"/>
      <c r="I3" s="14"/>
      <c r="J3" s="15" t="s">
        <v>9</v>
      </c>
    </row>
    <row r="4" spans="1:10" x14ac:dyDescent="0.3">
      <c r="A4" s="14"/>
      <c r="B4" s="14"/>
      <c r="C4" s="14"/>
      <c r="D4" s="14"/>
      <c r="E4" s="14"/>
      <c r="F4" s="14"/>
      <c r="G4" s="14"/>
      <c r="H4" s="14"/>
      <c r="I4" s="14"/>
      <c r="J4" s="15" t="s">
        <v>10</v>
      </c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5" t="s">
        <v>11</v>
      </c>
    </row>
    <row r="6" spans="1:10" x14ac:dyDescent="0.3">
      <c r="A6" s="14"/>
      <c r="B6" s="14"/>
      <c r="C6" s="14"/>
      <c r="D6" s="14"/>
      <c r="E6" s="14"/>
      <c r="F6" s="14"/>
      <c r="G6" s="14"/>
      <c r="H6" s="14"/>
      <c r="I6" s="14"/>
      <c r="J6" s="15" t="s">
        <v>12</v>
      </c>
    </row>
    <row r="7" spans="1:10" x14ac:dyDescent="0.3">
      <c r="A7" s="14"/>
      <c r="B7" s="14"/>
      <c r="C7" s="14"/>
      <c r="D7" s="14"/>
      <c r="E7" s="14"/>
      <c r="F7" s="14"/>
      <c r="G7" s="14"/>
      <c r="H7" s="14"/>
      <c r="I7" s="14"/>
      <c r="J7" s="15" t="s">
        <v>15</v>
      </c>
    </row>
    <row r="8" spans="1:10" x14ac:dyDescent="0.3">
      <c r="A8" s="13"/>
      <c r="B8" s="13"/>
      <c r="C8" s="13"/>
      <c r="D8" s="14"/>
      <c r="E8" s="14"/>
      <c r="F8" s="14"/>
      <c r="G8" s="14"/>
      <c r="H8" s="14"/>
      <c r="I8" s="14"/>
      <c r="J8" s="15" t="s">
        <v>16</v>
      </c>
    </row>
    <row r="9" spans="1:10" x14ac:dyDescent="0.3">
      <c r="A9" s="13"/>
      <c r="B9" s="13"/>
      <c r="C9" s="13"/>
      <c r="D9" s="14"/>
      <c r="E9" s="14"/>
      <c r="F9" s="14"/>
      <c r="G9" s="14"/>
      <c r="H9" s="14"/>
      <c r="I9" s="14"/>
      <c r="J9" s="15" t="s">
        <v>13</v>
      </c>
    </row>
    <row r="10" spans="1:10" ht="53.4" customHeight="1" x14ac:dyDescent="0.3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5"/>
    </row>
    <row r="13" spans="1:10" s="3" customFormat="1" ht="19.8" customHeight="1" x14ac:dyDescent="0.3">
      <c r="A13" s="24" t="s">
        <v>0</v>
      </c>
      <c r="B13" s="26" t="s">
        <v>1</v>
      </c>
      <c r="C13" s="27"/>
      <c r="D13" s="27"/>
      <c r="E13" s="27"/>
      <c r="F13" s="27"/>
      <c r="G13" s="27"/>
      <c r="H13" s="27"/>
      <c r="I13" s="27"/>
      <c r="J13" s="28"/>
    </row>
    <row r="14" spans="1:10" s="4" customFormat="1" ht="109.2" x14ac:dyDescent="0.3">
      <c r="A14" s="25"/>
      <c r="B14" s="6" t="s">
        <v>18</v>
      </c>
      <c r="C14" s="6" t="s">
        <v>19</v>
      </c>
      <c r="D14" s="17" t="s">
        <v>33</v>
      </c>
      <c r="E14" s="17" t="s">
        <v>38</v>
      </c>
      <c r="F14" s="17" t="s">
        <v>36</v>
      </c>
      <c r="G14" s="17" t="s">
        <v>39</v>
      </c>
      <c r="H14" s="32" t="s">
        <v>43</v>
      </c>
      <c r="I14" s="32" t="s">
        <v>44</v>
      </c>
      <c r="J14" s="29" t="s">
        <v>2</v>
      </c>
    </row>
    <row r="15" spans="1:10" s="4" customFormat="1" ht="66" x14ac:dyDescent="0.3">
      <c r="A15" s="10" t="s">
        <v>4</v>
      </c>
      <c r="B15" s="11" t="s">
        <v>20</v>
      </c>
      <c r="C15" s="12" t="s">
        <v>41</v>
      </c>
      <c r="D15" s="12" t="s">
        <v>35</v>
      </c>
      <c r="E15" s="12" t="s">
        <v>37</v>
      </c>
      <c r="F15" s="12" t="s">
        <v>32</v>
      </c>
      <c r="G15" s="12" t="s">
        <v>40</v>
      </c>
      <c r="H15" s="12" t="s">
        <v>42</v>
      </c>
      <c r="I15" s="12" t="s">
        <v>45</v>
      </c>
      <c r="J15" s="30"/>
    </row>
    <row r="16" spans="1:10" s="4" customFormat="1" ht="19.8" customHeight="1" x14ac:dyDescent="0.3">
      <c r="A16" s="18" t="s">
        <v>21</v>
      </c>
      <c r="B16" s="19"/>
      <c r="C16" s="20"/>
      <c r="D16" s="20">
        <v>140</v>
      </c>
      <c r="E16" s="20"/>
      <c r="F16" s="20"/>
      <c r="G16" s="20"/>
      <c r="H16" s="20"/>
      <c r="I16" s="20"/>
      <c r="J16" s="21">
        <f>B16+C16+D16+E16+F16+G16+H16+I16</f>
        <v>140</v>
      </c>
    </row>
    <row r="17" spans="1:10" s="4" customFormat="1" ht="19.8" customHeight="1" x14ac:dyDescent="0.3">
      <c r="A17" s="18" t="s">
        <v>34</v>
      </c>
      <c r="B17" s="19"/>
      <c r="C17" s="20"/>
      <c r="D17" s="20">
        <v>599</v>
      </c>
      <c r="E17" s="20"/>
      <c r="F17" s="20"/>
      <c r="G17" s="20"/>
      <c r="H17" s="20"/>
      <c r="I17" s="20"/>
      <c r="J17" s="21">
        <f t="shared" ref="J17:J30" si="0">B17+C17+D17+E17+F17+G17+H17+I17</f>
        <v>599</v>
      </c>
    </row>
    <row r="18" spans="1:10" s="4" customFormat="1" ht="19.8" customHeight="1" x14ac:dyDescent="0.3">
      <c r="A18" s="18" t="s">
        <v>22</v>
      </c>
      <c r="B18" s="19"/>
      <c r="C18" s="20"/>
      <c r="D18" s="20">
        <v>352.2</v>
      </c>
      <c r="E18" s="20"/>
      <c r="F18" s="20"/>
      <c r="G18" s="20"/>
      <c r="H18" s="20"/>
      <c r="I18" s="20"/>
      <c r="J18" s="21">
        <f t="shared" si="0"/>
        <v>352.2</v>
      </c>
    </row>
    <row r="19" spans="1:10" s="4" customFormat="1" ht="19.8" customHeight="1" x14ac:dyDescent="0.3">
      <c r="A19" s="18" t="s">
        <v>23</v>
      </c>
      <c r="B19" s="19"/>
      <c r="C19" s="20"/>
      <c r="D19" s="20">
        <v>201.4</v>
      </c>
      <c r="E19" s="20"/>
      <c r="F19" s="20"/>
      <c r="G19" s="20"/>
      <c r="H19" s="20"/>
      <c r="I19" s="20"/>
      <c r="J19" s="21">
        <f t="shared" si="0"/>
        <v>201.4</v>
      </c>
    </row>
    <row r="20" spans="1:10" s="5" customFormat="1" ht="18" customHeight="1" x14ac:dyDescent="0.3">
      <c r="A20" s="8" t="s">
        <v>5</v>
      </c>
      <c r="B20" s="22">
        <v>480.8</v>
      </c>
      <c r="C20" s="22"/>
      <c r="D20" s="22"/>
      <c r="E20" s="22"/>
      <c r="F20" s="22">
        <v>1460.3</v>
      </c>
      <c r="G20" s="22"/>
      <c r="H20" s="22"/>
      <c r="I20" s="22"/>
      <c r="J20" s="21">
        <f t="shared" si="0"/>
        <v>1941.1</v>
      </c>
    </row>
    <row r="21" spans="1:10" s="5" customFormat="1" ht="18" customHeight="1" x14ac:dyDescent="0.3">
      <c r="A21" s="8" t="s">
        <v>14</v>
      </c>
      <c r="B21" s="22">
        <v>480.8</v>
      </c>
      <c r="C21" s="22"/>
      <c r="D21" s="22">
        <v>2209.6</v>
      </c>
      <c r="E21" s="22">
        <v>590</v>
      </c>
      <c r="F21" s="22"/>
      <c r="G21" s="22"/>
      <c r="H21" s="22"/>
      <c r="I21" s="22"/>
      <c r="J21" s="21">
        <f t="shared" si="0"/>
        <v>3280.4</v>
      </c>
    </row>
    <row r="22" spans="1:10" s="5" customFormat="1" ht="18" customHeight="1" x14ac:dyDescent="0.3">
      <c r="A22" s="8" t="s">
        <v>24</v>
      </c>
      <c r="B22" s="22"/>
      <c r="C22" s="22"/>
      <c r="D22" s="22">
        <v>15</v>
      </c>
      <c r="E22" s="22"/>
      <c r="F22" s="22"/>
      <c r="G22" s="22"/>
      <c r="H22" s="22"/>
      <c r="I22" s="22"/>
      <c r="J22" s="21">
        <f t="shared" si="0"/>
        <v>15</v>
      </c>
    </row>
    <row r="23" spans="1:10" s="5" customFormat="1" ht="18" customHeight="1" x14ac:dyDescent="0.3">
      <c r="A23" s="8" t="s">
        <v>25</v>
      </c>
      <c r="B23" s="22"/>
      <c r="C23" s="22"/>
      <c r="D23" s="22"/>
      <c r="E23" s="22">
        <v>396.4</v>
      </c>
      <c r="F23" s="22"/>
      <c r="G23" s="22"/>
      <c r="H23" s="22"/>
      <c r="I23" s="22"/>
      <c r="J23" s="21">
        <f t="shared" si="0"/>
        <v>396.4</v>
      </c>
    </row>
    <row r="24" spans="1:10" s="5" customFormat="1" ht="18" customHeight="1" x14ac:dyDescent="0.3">
      <c r="A24" s="8" t="s">
        <v>26</v>
      </c>
      <c r="B24" s="22"/>
      <c r="C24" s="22"/>
      <c r="D24" s="22">
        <v>639</v>
      </c>
      <c r="E24" s="22"/>
      <c r="F24" s="22"/>
      <c r="G24" s="22"/>
      <c r="H24" s="22"/>
      <c r="I24" s="22"/>
      <c r="J24" s="21">
        <f t="shared" si="0"/>
        <v>639</v>
      </c>
    </row>
    <row r="25" spans="1:10" s="5" customFormat="1" ht="18" customHeight="1" x14ac:dyDescent="0.3">
      <c r="A25" s="8" t="s">
        <v>27</v>
      </c>
      <c r="B25" s="22"/>
      <c r="C25" s="22"/>
      <c r="D25" s="22">
        <v>1152.3</v>
      </c>
      <c r="E25" s="22"/>
      <c r="F25" s="22"/>
      <c r="G25" s="22"/>
      <c r="H25" s="22"/>
      <c r="I25" s="22"/>
      <c r="J25" s="21">
        <f t="shared" si="0"/>
        <v>1152.3</v>
      </c>
    </row>
    <row r="26" spans="1:10" s="5" customFormat="1" ht="18" customHeight="1" x14ac:dyDescent="0.3">
      <c r="A26" s="8" t="s">
        <v>28</v>
      </c>
      <c r="B26" s="22"/>
      <c r="C26" s="22"/>
      <c r="D26" s="22">
        <v>148.30000000000001</v>
      </c>
      <c r="E26" s="22"/>
      <c r="F26" s="22"/>
      <c r="G26" s="22"/>
      <c r="H26" s="22"/>
      <c r="I26" s="22"/>
      <c r="J26" s="21">
        <f t="shared" si="0"/>
        <v>148.30000000000001</v>
      </c>
    </row>
    <row r="27" spans="1:10" s="5" customFormat="1" ht="18" customHeight="1" x14ac:dyDescent="0.3">
      <c r="A27" s="8" t="s">
        <v>29</v>
      </c>
      <c r="B27" s="22"/>
      <c r="C27" s="22"/>
      <c r="D27" s="22">
        <v>12.8</v>
      </c>
      <c r="E27" s="22"/>
      <c r="F27" s="22"/>
      <c r="G27" s="22"/>
      <c r="H27" s="22"/>
      <c r="I27" s="22"/>
      <c r="J27" s="21">
        <f t="shared" si="0"/>
        <v>12.8</v>
      </c>
    </row>
    <row r="28" spans="1:10" s="5" customFormat="1" ht="18" customHeight="1" x14ac:dyDescent="0.3">
      <c r="A28" s="8" t="s">
        <v>30</v>
      </c>
      <c r="B28" s="22"/>
      <c r="C28" s="22"/>
      <c r="D28" s="22">
        <v>456.3</v>
      </c>
      <c r="E28" s="22"/>
      <c r="F28" s="22"/>
      <c r="G28" s="22"/>
      <c r="H28" s="22"/>
      <c r="I28" s="22"/>
      <c r="J28" s="21">
        <f t="shared" si="0"/>
        <v>456.3</v>
      </c>
    </row>
    <row r="29" spans="1:10" s="5" customFormat="1" ht="18" customHeight="1" x14ac:dyDescent="0.3">
      <c r="A29" s="8" t="s">
        <v>31</v>
      </c>
      <c r="B29" s="22"/>
      <c r="C29" s="22"/>
      <c r="D29" s="22">
        <v>460</v>
      </c>
      <c r="E29" s="22"/>
      <c r="F29" s="22"/>
      <c r="G29" s="22"/>
      <c r="H29" s="22"/>
      <c r="I29" s="22"/>
      <c r="J29" s="21">
        <f t="shared" si="0"/>
        <v>460</v>
      </c>
    </row>
    <row r="30" spans="1:10" s="5" customFormat="1" ht="18" customHeight="1" x14ac:dyDescent="0.3">
      <c r="A30" s="8" t="s">
        <v>6</v>
      </c>
      <c r="B30" s="22"/>
      <c r="C30" s="22">
        <v>198.2</v>
      </c>
      <c r="D30" s="22"/>
      <c r="E30" s="22"/>
      <c r="F30" s="22">
        <v>7770.8</v>
      </c>
      <c r="G30" s="22">
        <v>440</v>
      </c>
      <c r="H30" s="22">
        <v>470</v>
      </c>
      <c r="I30" s="22">
        <v>7012.9</v>
      </c>
      <c r="J30" s="21">
        <f t="shared" si="0"/>
        <v>15891.9</v>
      </c>
    </row>
    <row r="31" spans="1:10" ht="23.4" customHeight="1" x14ac:dyDescent="0.3">
      <c r="A31" s="9" t="s">
        <v>3</v>
      </c>
      <c r="B31" s="23">
        <f>SUM(B16:B30)</f>
        <v>961.6</v>
      </c>
      <c r="C31" s="23">
        <f t="shared" ref="C31:I31" si="1">SUM(C16:C30)</f>
        <v>198.2</v>
      </c>
      <c r="D31" s="23">
        <f t="shared" si="1"/>
        <v>6385.9000000000005</v>
      </c>
      <c r="E31" s="23">
        <f t="shared" si="1"/>
        <v>986.4</v>
      </c>
      <c r="F31" s="23">
        <f t="shared" si="1"/>
        <v>9231.1</v>
      </c>
      <c r="G31" s="23">
        <f t="shared" si="1"/>
        <v>440</v>
      </c>
      <c r="H31" s="23">
        <f t="shared" si="1"/>
        <v>470</v>
      </c>
      <c r="I31" s="23">
        <f t="shared" si="1"/>
        <v>7012.9</v>
      </c>
      <c r="J31" s="23">
        <f>SUM(J16:J30)</f>
        <v>25686.1</v>
      </c>
    </row>
  </sheetData>
  <mergeCells count="4">
    <mergeCell ref="A13:A14"/>
    <mergeCell ref="B13:J13"/>
    <mergeCell ref="J14:J15"/>
    <mergeCell ref="A10:J10"/>
  </mergeCells>
  <pageMargins left="0.59055118110236227" right="0.39370078740157483" top="0.39370078740157483" bottom="0.3937007874015748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2023-10-07T08:56:04Z</cp:lastPrinted>
  <dcterms:created xsi:type="dcterms:W3CDTF">2017-04-24T09:59:11Z</dcterms:created>
  <dcterms:modified xsi:type="dcterms:W3CDTF">2023-10-07T08:56:13Z</dcterms:modified>
</cp:coreProperties>
</file>